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iano_econ__dettaglio" sheetId="1" r:id="rId1"/>
    <sheet name="Piano_econ__generale" sheetId="2" r:id="rId2"/>
  </sheets>
  <definedNames>
    <definedName name="_ftn1">"'piano econ. dettaglio'!#ref!"</definedName>
    <definedName name="_ftnref1">"'piano econ. dettaglio'!#ref!"</definedName>
    <definedName name="_xlnm.Print_Area" localSheetId="0">Piano_econ__dettaglio!$A$1:$G$50</definedName>
  </definedNames>
  <calcPr calcId="144525"/>
</workbook>
</file>

<file path=xl/sharedStrings.xml><?xml version="1.0" encoding="utf-8"?>
<sst xmlns="http://schemas.openxmlformats.org/spreadsheetml/2006/main" count="46" uniqueCount="41">
  <si>
    <t xml:space="preserve">AVVISO PUBBLICO - ANNUALITA’ 2021 
DECRETO DEL PRESIDENTE DEL CONSIGLIO DEI MINISTRI 30 settembre 2021 
FONDO COMUNI MARGINALI
</t>
  </si>
  <si>
    <t>ALLEGATO B - Piano economico della proposta progettuale</t>
  </si>
  <si>
    <t>Denominazione Impresa</t>
  </si>
  <si>
    <t>Sede dell'unità sede dell'intervento (Comune)</t>
  </si>
  <si>
    <t>Titolo progetto</t>
  </si>
  <si>
    <t>PIANO ECONOMICO DI DETTAGLIO</t>
  </si>
  <si>
    <r>
      <rPr>
        <b/>
        <sz val="10"/>
        <color rgb="FF000000"/>
        <rFont val="Calibri"/>
        <charset val="134"/>
      </rPr>
      <t xml:space="preserve">VOCE DI SPESA
</t>
    </r>
    <r>
      <rPr>
        <sz val="10"/>
        <color rgb="FF000000"/>
        <rFont val="Calibri"/>
        <charset val="134"/>
      </rPr>
      <t>(lettere a, b, c, d, e, art. 5 “Spese Ammissibili” dell’Avviso)</t>
    </r>
  </si>
  <si>
    <t>Importo preventivo (€)</t>
  </si>
  <si>
    <t>Totale per Voce di spesa</t>
  </si>
  <si>
    <t>Nominativo fornitore</t>
  </si>
  <si>
    <t>rif. Preventivo/computo allegato (nota 1)</t>
  </si>
  <si>
    <t xml:space="preserve">a) Macchinari, impianti e attrezzature </t>
  </si>
  <si>
    <t>scaffali</t>
  </si>
  <si>
    <t xml:space="preserve">Totale voce a) Macchinari, impianti e attrezzature </t>
  </si>
  <si>
    <r>
      <rPr>
        <b/>
        <sz val="10"/>
        <color rgb="FFFFFFFF"/>
        <rFont val="Calibri"/>
        <charset val="134"/>
      </rPr>
      <t>b) Opere murarie ed impiantistiche</t>
    </r>
    <r>
      <rPr>
        <b/>
        <i/>
        <sz val="10"/>
        <color rgb="FFFFFFFF"/>
        <rFont val="Calibri"/>
        <charset val="134"/>
      </rPr>
      <t xml:space="preserve"> </t>
    </r>
  </si>
  <si>
    <t>Totale voce b) Opere murarie ed impiantistiche</t>
  </si>
  <si>
    <t>c) Programmi informatici</t>
  </si>
  <si>
    <t>Totale voce c) Programmi informatici, brevetti, licenze</t>
  </si>
  <si>
    <r>
      <rPr>
        <b/>
        <sz val="10"/>
        <color rgb="FFFFFFFF"/>
        <rFont val="Calibri"/>
        <charset val="134"/>
      </rPr>
      <t xml:space="preserve">d) Servizi di consulenza </t>
    </r>
    <r>
      <rPr>
        <b/>
        <i/>
        <sz val="10"/>
        <color rgb="FFFFFFFF"/>
        <rFont val="Calibri"/>
        <charset val="134"/>
      </rPr>
      <t>(limite 20%)</t>
    </r>
  </si>
  <si>
    <t>Totale voce d) Servizi di consulenza</t>
  </si>
  <si>
    <r>
      <rPr>
        <b/>
        <sz val="10"/>
        <color rgb="FFFFFFFF"/>
        <rFont val="Calibri"/>
        <charset val="134"/>
      </rPr>
      <t>e) Polizze assicurative (</t>
    </r>
    <r>
      <rPr>
        <b/>
        <i/>
        <sz val="10"/>
        <color rgb="FFFFFFFF"/>
        <rFont val="Calibri"/>
        <charset val="134"/>
      </rPr>
      <t>limite 10%</t>
    </r>
    <r>
      <rPr>
        <b/>
        <sz val="10"/>
        <color rgb="FFFFFFFF"/>
        <rFont val="Calibri"/>
        <charset val="134"/>
      </rPr>
      <t>)</t>
    </r>
  </si>
  <si>
    <t>Totale voce e) Polizze assicurative</t>
  </si>
  <si>
    <t>totali</t>
  </si>
  <si>
    <t>nota 1: Per consentire una pronta correlazione con gli importi riportati nel Piano economico di dettaglio, si suggerisce di identificare  i preventivi mediante numerazione progressiva o altra modalità utile a tal fine.</t>
  </si>
  <si>
    <t>nota 2: compilare solo il piano economico - dettaglio.</t>
  </si>
  <si>
    <t>AVVISO PUBBLICO - ANNUALITA’ 2021 
DECRETO DEL PRESIDENTE DEL CONSIGLIO DEI MINISTRI 30 settembre 2021 
FONDO COMUNI MARGINALI</t>
  </si>
  <si>
    <t>PIANO ECONOMICO GENERALE</t>
  </si>
  <si>
    <t>SPESE AMMISSIBILI</t>
  </si>
  <si>
    <t>Importo effettivo come risultante da preventivi di spesa (Piano economico di dettaglio)</t>
  </si>
  <si>
    <t>Massimali di spesa</t>
  </si>
  <si>
    <t>Spesa ammissibile</t>
  </si>
  <si>
    <t>a)</t>
  </si>
  <si>
    <t>b)</t>
  </si>
  <si>
    <t>Opere murarie ed impiantistiche</t>
  </si>
  <si>
    <t>c)</t>
  </si>
  <si>
    <t>Programmi informatici</t>
  </si>
  <si>
    <t>d)</t>
  </si>
  <si>
    <t>Servizi di consulenza</t>
  </si>
  <si>
    <t>TOTALI</t>
  </si>
  <si>
    <t>Data, timbro e firma del titolare, legale rappresentante o procuratore speciale</t>
  </si>
  <si>
    <t>(firma resa autentica allegando copia di documento di identità ai sensi dell’art. 38 DPR 445/2000)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</si>
</sst>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41" formatCode="_-* #,##0_-;\-* #,##0_-;_-* &quot;-&quot;_-;_-@_-"/>
    <numFmt numFmtId="176" formatCode="#,##0.00&quot; &quot;;#,##0.00&quot; &quot;;&quot;-&quot;#&quot; &quot;;&quot; &quot;@&quot; &quot;"/>
    <numFmt numFmtId="177" formatCode="&quot; &quot;#,##0.00&quot; &quot;[$€-410]&quot; &quot;;&quot;-&quot;#,##0.00&quot; &quot;[$€-410]&quot; &quot;;&quot; -&quot;00&quot; &quot;[$€-410]&quot; &quot;;&quot; &quot;@&quot; &quot;"/>
    <numFmt numFmtId="178" formatCode="_-&quot;€&quot;* #,##0_-;\-&quot;€&quot;* #,##0_-;_-&quot;€&quot;* \-_-;_-@_-"/>
    <numFmt numFmtId="179" formatCode="&quot;€ &quot;#,##0.00"/>
    <numFmt numFmtId="180" formatCode="#,##0.00&quot; &quot;[$€-410]&quot; &quot;;#,##0.00&quot; &quot;[$€-410]&quot; &quot;;&quot;-&quot;#&quot; &quot;[$€-410]&quot; &quot;;&quot; &quot;@&quot; &quot;"/>
  </numFmts>
  <fonts count="36">
    <font>
      <sz val="11"/>
      <color rgb="FF000000"/>
      <name val="Calibri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b/>
      <sz val="12"/>
      <color rgb="FF000000"/>
      <name val="Calibri"/>
      <charset val="134"/>
    </font>
    <font>
      <b/>
      <sz val="12"/>
      <color rgb="FFFF0000"/>
      <name val="Calibri"/>
      <charset val="134"/>
    </font>
    <font>
      <b/>
      <sz val="16"/>
      <color rgb="FFFFFFFF"/>
      <name val="Calibri"/>
      <charset val="134"/>
    </font>
    <font>
      <b/>
      <sz val="10"/>
      <color rgb="FFFFFFFF"/>
      <name val="Calibri"/>
      <charset val="134"/>
    </font>
    <font>
      <sz val="10"/>
      <color rgb="FFFFFFFF"/>
      <name val="Calibri"/>
      <charset val="134"/>
    </font>
    <font>
      <sz val="12"/>
      <color rgb="FF000000"/>
      <name val="Calibri"/>
      <charset val="134"/>
    </font>
    <font>
      <b/>
      <sz val="11"/>
      <color rgb="FF000000"/>
      <name val="Calibri"/>
      <charset val="134"/>
    </font>
    <font>
      <b/>
      <sz val="14"/>
      <color rgb="FFFFFFFF"/>
      <name val="Calibri"/>
      <charset val="134"/>
    </font>
    <font>
      <i/>
      <sz val="10"/>
      <color rgb="FF000000"/>
      <name val="Calibri"/>
      <charset val="134"/>
    </font>
    <font>
      <sz val="11"/>
      <color rgb="FF9C0006"/>
      <name val="Calibri"/>
      <charset val="134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color rgb="FF006600"/>
      <name val="Calibri"/>
      <charset val="134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0"/>
      <color rgb="FF333333"/>
      <name val="Calibri"/>
      <charset val="134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8"/>
      <color rgb="FF000000"/>
      <name val="Calibri"/>
      <charset val="134"/>
    </font>
    <font>
      <sz val="10"/>
      <color rgb="FF996600"/>
      <name val="Calibri"/>
      <charset val="134"/>
    </font>
    <font>
      <sz val="11"/>
      <color rgb="FF3F3F76"/>
      <name val="Calibri"/>
      <charset val="0"/>
      <scheme val="minor"/>
    </font>
    <font>
      <sz val="10"/>
      <color rgb="FFCC0000"/>
      <name val="Calibri"/>
      <charset val="134"/>
    </font>
    <font>
      <b/>
      <sz val="11"/>
      <color theme="1"/>
      <name val="Calibri"/>
      <charset val="0"/>
      <scheme val="minor"/>
    </font>
    <font>
      <i/>
      <sz val="10"/>
      <color rgb="FF808080"/>
      <name val="Calibri"/>
      <charset val="134"/>
    </font>
    <font>
      <b/>
      <sz val="24"/>
      <color rgb="FF000000"/>
      <name val="Calibri"/>
      <charset val="134"/>
    </font>
    <font>
      <b/>
      <i/>
      <sz val="10"/>
      <color rgb="FFFFFFFF"/>
      <name val="Calibri"/>
      <charset val="134"/>
    </font>
  </fonts>
  <fills count="41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333399"/>
        <bgColor rgb="FF333399"/>
      </patternFill>
    </fill>
    <fill>
      <patternFill patternType="solid">
        <fgColor rgb="FF33CCCC"/>
        <bgColor rgb="FF33CCCC"/>
      </patternFill>
    </fill>
    <fill>
      <patternFill patternType="solid">
        <fgColor rgb="FFCCFFCC"/>
        <bgColor rgb="FFCCFFCC"/>
      </patternFill>
    </fill>
    <fill>
      <patternFill patternType="solid">
        <fgColor rgb="FFFFC7CE"/>
        <bgColor rgb="FFFFC7CE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DDDDDD"/>
        <bgColor rgb="FFDDDDDD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808080"/>
        <bgColor rgb="FF808080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rgb="FFFFCCCC"/>
        <bgColor rgb="FFFFCCCC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C0000"/>
        <bgColor rgb="FFCC0000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/>
      <top/>
      <bottom style="thin">
        <color rgb="FF99CC00"/>
      </bottom>
      <diagonal/>
    </border>
    <border>
      <left/>
      <right style="thin">
        <color rgb="FF99CC00"/>
      </right>
      <top style="thin">
        <color rgb="FF99CC00"/>
      </top>
      <bottom style="thin">
        <color rgb="FF99CC00"/>
      </bottom>
      <diagonal/>
    </border>
    <border>
      <left style="thin">
        <color rgb="FF99CC00"/>
      </left>
      <right/>
      <top style="thin">
        <color rgb="FF99CC00"/>
      </top>
      <bottom style="thin">
        <color rgb="FF99CC00"/>
      </bottom>
      <diagonal/>
    </border>
    <border>
      <left/>
      <right style="thin">
        <color rgb="FF99CC00"/>
      </right>
      <top/>
      <bottom style="thin">
        <color rgb="FF99CC00"/>
      </bottom>
      <diagonal/>
    </border>
    <border>
      <left style="thin">
        <color rgb="FF99CC00"/>
      </left>
      <right/>
      <top/>
      <bottom style="thin">
        <color rgb="FF99CC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4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7" borderId="0" applyNumberFormat="0" applyBorder="0" applyProtection="0"/>
    <xf numFmtId="178" fontId="16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" fillId="11" borderId="0" applyNumberFormat="0" applyBorder="0" applyProtection="0"/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8" fillId="0" borderId="0" applyNumberFormat="0" applyBorder="0" applyProtection="0"/>
    <xf numFmtId="0" fontId="25" fillId="23" borderId="22" applyNumberFormat="0" applyProtection="0"/>
    <xf numFmtId="0" fontId="14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Border="0" applyProtection="0"/>
    <xf numFmtId="0" fontId="7" fillId="32" borderId="0" applyNumberFormat="0" applyBorder="0" applyProtection="0"/>
    <xf numFmtId="0" fontId="13" fillId="0" borderId="17" applyNumberFormat="0" applyFill="0" applyAlignment="0" applyProtection="0">
      <alignment vertical="center"/>
    </xf>
    <xf numFmtId="0" fontId="7" fillId="16" borderId="0" applyNumberFormat="0" applyBorder="0" applyProtection="0"/>
    <xf numFmtId="0" fontId="13" fillId="0" borderId="0" applyNumberFormat="0" applyFill="0" applyBorder="0" applyAlignment="0" applyProtection="0">
      <alignment vertical="center"/>
    </xf>
    <xf numFmtId="0" fontId="30" fillId="33" borderId="20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6" borderId="0" applyNumberFormat="0" applyBorder="0" applyProtection="0"/>
    <xf numFmtId="0" fontId="17" fillId="9" borderId="1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9" borderId="20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1" fillId="34" borderId="0" applyNumberFormat="0" applyBorder="0" applyProtection="0"/>
    <xf numFmtId="0" fontId="12" fillId="7" borderId="0" applyNumberFormat="0" applyBorder="0" applyAlignment="0" applyProtection="0"/>
    <xf numFmtId="0" fontId="29" fillId="23" borderId="0" applyNumberFormat="0" applyBorder="0" applyProtection="0"/>
    <xf numFmtId="0" fontId="12" fillId="7" borderId="0" applyNumberFormat="0" applyBorder="0" applyAlignment="0" applyProtection="0"/>
    <xf numFmtId="0" fontId="21" fillId="3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2" fillId="7" borderId="0" applyNumberFormat="0" applyBorder="0" applyAlignment="0" applyProtection="0"/>
    <xf numFmtId="0" fontId="21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 applyNumberFormat="0" applyFont="0" applyBorder="0" applyProtection="0"/>
    <xf numFmtId="0" fontId="21" fillId="3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9" fontId="0" fillId="0" borderId="0" applyFont="0" applyBorder="0" applyProtection="0"/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" fillId="0" borderId="0" applyNumberFormat="0" applyBorder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" fillId="40" borderId="0" applyNumberFormat="0" applyBorder="0" applyProtection="0"/>
    <xf numFmtId="176" fontId="0" fillId="0" borderId="0" applyFon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0" fillId="0" borderId="0" applyNumberFormat="0" applyFont="0" applyBorder="0" applyProtection="0"/>
    <xf numFmtId="0" fontId="31" fillId="0" borderId="0" applyNumberFormat="0" applyBorder="0" applyProtection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176" fontId="2" fillId="0" borderId="0" xfId="64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0" fontId="0" fillId="2" borderId="1" xfId="0" applyFill="1" applyBorder="1"/>
    <xf numFmtId="0" fontId="1" fillId="0" borderId="0" xfId="0" applyFont="1" applyAlignment="1">
      <alignment horizontal="right"/>
    </xf>
    <xf numFmtId="0" fontId="1" fillId="3" borderId="0" xfId="0" applyFont="1" applyFill="1" applyAlignment="1">
      <alignment wrapText="1"/>
    </xf>
    <xf numFmtId="0" fontId="5" fillId="4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176" fontId="6" fillId="4" borderId="2" xfId="64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76" fontId="2" fillId="0" borderId="2" xfId="64" applyFont="1" applyBorder="1" applyAlignment="1">
      <alignment vertical="center"/>
    </xf>
    <xf numFmtId="176" fontId="2" fillId="0" borderId="2" xfId="64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/>
    </xf>
    <xf numFmtId="9" fontId="2" fillId="0" borderId="4" xfId="49" applyFont="1" applyBorder="1" applyAlignment="1">
      <alignment vertical="center"/>
    </xf>
    <xf numFmtId="9" fontId="2" fillId="0" borderId="5" xfId="49" applyFont="1" applyBorder="1" applyAlignment="1">
      <alignment vertical="center"/>
    </xf>
    <xf numFmtId="9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9" fontId="2" fillId="0" borderId="6" xfId="49" applyFont="1" applyBorder="1" applyAlignment="1">
      <alignment vertical="center"/>
    </xf>
    <xf numFmtId="9" fontId="2" fillId="0" borderId="7" xfId="49" applyFont="1" applyBorder="1" applyAlignment="1">
      <alignment vertical="center"/>
    </xf>
    <xf numFmtId="0" fontId="6" fillId="4" borderId="2" xfId="0" applyFont="1" applyFill="1" applyBorder="1" applyAlignment="1">
      <alignment horizontal="right" vertical="center"/>
    </xf>
    <xf numFmtId="176" fontId="6" fillId="4" borderId="2" xfId="64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76" fontId="2" fillId="0" borderId="0" xfId="64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0" xfId="0" applyFont="1" applyProtection="1">
      <protection locked="0"/>
    </xf>
    <xf numFmtId="0" fontId="2" fillId="0" borderId="0" xfId="0" applyFont="1" applyAlignment="1">
      <alignment horizontal="center" vertical="center"/>
    </xf>
    <xf numFmtId="176" fontId="2" fillId="0" borderId="8" xfId="64" applyFont="1" applyBorder="1"/>
    <xf numFmtId="0" fontId="1" fillId="0" borderId="0" xfId="0" applyFont="1" applyAlignment="1">
      <alignment vertical="top" wrapText="1"/>
    </xf>
    <xf numFmtId="179" fontId="2" fillId="0" borderId="0" xfId="49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179" fontId="6" fillId="0" borderId="0" xfId="0" applyNumberFormat="1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176" fontId="0" fillId="0" borderId="0" xfId="64" applyFont="1" applyAlignment="1" applyProtection="1">
      <alignment vertical="center"/>
      <protection locked="0"/>
    </xf>
    <xf numFmtId="180" fontId="0" fillId="0" borderId="0" xfId="64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4" borderId="0" xfId="0" applyFont="1" applyFill="1" applyAlignment="1" applyProtection="1">
      <alignment horizontal="center" vertical="center"/>
      <protection locked="0"/>
    </xf>
    <xf numFmtId="0" fontId="1" fillId="6" borderId="9" xfId="0" applyFont="1" applyFill="1" applyBorder="1" applyAlignment="1" applyProtection="1">
      <alignment vertical="center" wrapText="1"/>
      <protection locked="0"/>
    </xf>
    <xf numFmtId="176" fontId="1" fillId="6" borderId="9" xfId="64" applyFont="1" applyFill="1" applyBorder="1" applyAlignment="1" applyProtection="1">
      <alignment vertical="center" wrapText="1"/>
      <protection locked="0"/>
    </xf>
    <xf numFmtId="180" fontId="1" fillId="6" borderId="9" xfId="64" applyNumberFormat="1" applyFont="1" applyFill="1" applyBorder="1" applyAlignment="1" applyProtection="1">
      <alignment vertical="center" wrapText="1"/>
      <protection locked="0"/>
    </xf>
    <xf numFmtId="0" fontId="1" fillId="6" borderId="9" xfId="0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left" vertical="center" wrapText="1"/>
      <protection locked="0"/>
    </xf>
    <xf numFmtId="0" fontId="2" fillId="3" borderId="11" xfId="0" applyFont="1" applyFill="1" applyBorder="1" applyAlignment="1" applyProtection="1">
      <alignment vertical="center" wrapText="1"/>
      <protection locked="0"/>
    </xf>
    <xf numFmtId="180" fontId="2" fillId="0" borderId="11" xfId="64" applyNumberFormat="1" applyFont="1" applyBorder="1" applyAlignment="1" applyProtection="1">
      <alignment vertical="center" wrapText="1"/>
      <protection locked="0"/>
    </xf>
    <xf numFmtId="0" fontId="0" fillId="0" borderId="11" xfId="0" applyBorder="1"/>
    <xf numFmtId="0" fontId="2" fillId="0" borderId="11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80" fontId="1" fillId="2" borderId="11" xfId="64" applyNumberFormat="1" applyFont="1" applyFill="1" applyBorder="1" applyAlignment="1">
      <alignment vertical="center" wrapText="1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6" fillId="4" borderId="12" xfId="0" applyFont="1" applyFill="1" applyBorder="1" applyAlignment="1" applyProtection="1">
      <alignment horizontal="left" vertical="center" wrapText="1"/>
      <protection locked="0"/>
    </xf>
    <xf numFmtId="0" fontId="0" fillId="0" borderId="13" xfId="0" applyBorder="1"/>
    <xf numFmtId="0" fontId="11" fillId="3" borderId="9" xfId="0" applyFont="1" applyFill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2" fillId="3" borderId="13" xfId="0" applyFont="1" applyFill="1" applyBorder="1" applyAlignment="1" applyProtection="1">
      <alignment vertical="center" wrapText="1"/>
      <protection locked="0"/>
    </xf>
    <xf numFmtId="180" fontId="2" fillId="0" borderId="13" xfId="64" applyNumberFormat="1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center" wrapText="1"/>
      <protection locked="0"/>
    </xf>
    <xf numFmtId="180" fontId="9" fillId="0" borderId="15" xfId="64" applyNumberFormat="1" applyFont="1" applyBorder="1" applyAlignment="1" applyProtection="1">
      <alignment vertical="center" wrapText="1"/>
      <protection locked="0"/>
    </xf>
    <xf numFmtId="0" fontId="0" fillId="0" borderId="16" xfId="0" applyBorder="1"/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69">
    <cellStyle name="Normal" xfId="0" builtinId="0"/>
    <cellStyle name="40% - Accent1" xfId="1" builtinId="31"/>
    <cellStyle name="Comma" xfId="2" builtinId="3"/>
    <cellStyle name="Comma [0]" xfId="3" builtinId="6"/>
    <cellStyle name="ConditionalStyle_1" xfId="4"/>
    <cellStyle name="Currency [0]" xfId="5" builtinId="7"/>
    <cellStyle name="Currency" xfId="6" builtinId="4"/>
    <cellStyle name="Accent 3" xfId="7"/>
    <cellStyle name="Percent" xfId="8" builtinId="5"/>
    <cellStyle name="Hyperlink" xfId="9" builtinId="8"/>
    <cellStyle name="60% - Accent4" xfId="10" builtinId="44"/>
    <cellStyle name="Followed Hyperlink" xfId="11" builtinId="9"/>
    <cellStyle name="Check Cell" xfId="12" builtinId="23"/>
    <cellStyle name="Heading 2" xfId="13" builtinId="17"/>
    <cellStyle name="Note" xfId="14" builtinId="10"/>
    <cellStyle name="40% - Accent3" xfId="15" builtinId="39"/>
    <cellStyle name="Warning Text" xfId="16" builtinId="11"/>
    <cellStyle name="40% - Accent2" xfId="17" builtinId="35"/>
    <cellStyle name="Title" xfId="18" builtinId="15"/>
    <cellStyle name="CExplanatory Text" xfId="19" builtinId="53"/>
    <cellStyle name="Heading 1" xfId="20" builtinId="16"/>
    <cellStyle name="Accent 1" xfId="21"/>
    <cellStyle name="Heading 3" xfId="22" builtinId="18"/>
    <cellStyle name="Accent 2" xfId="23"/>
    <cellStyle name="Heading 4" xfId="24" builtinId="19"/>
    <cellStyle name="Input" xfId="25" builtinId="20"/>
    <cellStyle name="60% - Accent3" xfId="26" builtinId="40"/>
    <cellStyle name="Good" xfId="27" builtinId="26"/>
    <cellStyle name="Output" xfId="28" builtinId="21"/>
    <cellStyle name="20% - Accent1" xfId="29" builtinId="30"/>
    <cellStyle name="Calculation" xfId="30" builtinId="22"/>
    <cellStyle name="Linked Cell" xfId="31" builtinId="24"/>
    <cellStyle name="Total" xfId="32" builtinId="25"/>
    <cellStyle name="Bad" xfId="33" builtinId="27"/>
    <cellStyle name="cf2" xfId="34"/>
    <cellStyle name="Neutral" xfId="35" builtinId="28"/>
    <cellStyle name="cf6" xfId="36"/>
    <cellStyle name="Accent1" xfId="37" builtinId="29"/>
    <cellStyle name="20% - Accent5" xfId="38" builtinId="46"/>
    <cellStyle name="60% - Accent1" xfId="39" builtinId="32"/>
    <cellStyle name="cf7" xfId="40"/>
    <cellStyle name="Accent2" xfId="41" builtinId="33"/>
    <cellStyle name="20% - Accent2" xfId="42" builtinId="34"/>
    <cellStyle name="20% - Accent6" xfId="43" builtinId="50"/>
    <cellStyle name="Status" xfId="44"/>
    <cellStyle name="60% - Accent2" xfId="45" builtinId="36"/>
    <cellStyle name="Accent3" xfId="46" builtinId="37"/>
    <cellStyle name="20% - Accent3" xfId="47" builtinId="38"/>
    <cellStyle name="Accent4" xfId="48" builtinId="41"/>
    <cellStyle name="Excel Built-in Percent" xfId="49"/>
    <cellStyle name="20% - Accent4" xfId="50" builtinId="42"/>
    <cellStyle name="40% - Accent4" xfId="51" builtinId="43"/>
    <cellStyle name="Accent5" xfId="52" builtinId="45"/>
    <cellStyle name="40% - Accent5" xfId="53" builtinId="47"/>
    <cellStyle name="60% - Accent5" xfId="54" builtinId="48"/>
    <cellStyle name="Accent6" xfId="55" builtinId="49"/>
    <cellStyle name="40% - Accent6" xfId="56" builtinId="51"/>
    <cellStyle name="60% - Accent6" xfId="57" builtinId="52"/>
    <cellStyle name="Accent" xfId="58"/>
    <cellStyle name="cf1" xfId="59"/>
    <cellStyle name="cf3" xfId="60"/>
    <cellStyle name="cf4" xfId="61"/>
    <cellStyle name="cf5" xfId="62"/>
    <cellStyle name="Error" xfId="63"/>
    <cellStyle name="Excel Built-in Comma" xfId="64"/>
    <cellStyle name="Footnote" xfId="65"/>
    <cellStyle name="Heading" xfId="66"/>
    <cellStyle name="Text" xfId="67"/>
    <cellStyle name="Warning" xfId="68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K8" sqref="K8"/>
    </sheetView>
  </sheetViews>
  <sheetFormatPr defaultColWidth="9" defaultRowHeight="15"/>
  <cols>
    <col min="1" max="1" width="2.42857142857143" style="54" customWidth="1"/>
    <col min="2" max="2" width="32.4285714285714" style="55" customWidth="1"/>
    <col min="3" max="3" width="15" style="56" customWidth="1"/>
    <col min="4" max="4" width="15" style="57" customWidth="1"/>
    <col min="5" max="5" width="26.2857142857143" style="54" customWidth="1"/>
    <col min="6" max="6" width="19.1428571428571" style="58" customWidth="1"/>
    <col min="7" max="1024" width="9.71428571428571" style="54" customWidth="1"/>
    <col min="1025" max="1025" width="9.14285714285714" customWidth="1"/>
  </cols>
  <sheetData>
    <row r="1" ht="84.75" customHeight="1" spans="1:6">
      <c r="A1" s="59" t="s">
        <v>0</v>
      </c>
      <c r="B1" s="59"/>
      <c r="C1" s="59"/>
      <c r="D1" s="59"/>
      <c r="E1" s="59"/>
      <c r="F1" s="59"/>
    </row>
    <row r="2" ht="21" customHeight="1" spans="1:6">
      <c r="A2" s="59"/>
      <c r="B2" s="60" t="s">
        <v>1</v>
      </c>
      <c r="C2" s="60"/>
      <c r="D2" s="60"/>
      <c r="E2" s="60"/>
      <c r="F2" s="60"/>
    </row>
    <row r="3" s="52" customFormat="1" customHeight="1" spans="1:11">
      <c r="A3" s="61" t="s">
        <v>2</v>
      </c>
      <c r="B3" s="61"/>
      <c r="C3" s="12"/>
      <c r="D3" s="12"/>
      <c r="E3" s="12"/>
      <c r="F3" s="59"/>
      <c r="G3" s="59"/>
      <c r="H3" s="59"/>
      <c r="I3" s="59"/>
      <c r="J3" s="59"/>
      <c r="K3" s="59"/>
    </row>
    <row r="4" s="52" customFormat="1" ht="25.5" spans="1:11">
      <c r="A4" s="62"/>
      <c r="B4" s="63" t="s">
        <v>3</v>
      </c>
      <c r="C4" s="12"/>
      <c r="D4" s="12"/>
      <c r="E4" s="12"/>
      <c r="F4" s="64"/>
      <c r="G4" s="64"/>
      <c r="H4" s="64"/>
      <c r="I4" s="64"/>
      <c r="J4" s="64"/>
      <c r="K4" s="64"/>
    </row>
    <row r="5" s="52" customFormat="1" ht="12" customHeight="1" spans="1:11">
      <c r="A5" s="62"/>
      <c r="B5" s="61" t="s">
        <v>4</v>
      </c>
      <c r="C5" s="12"/>
      <c r="D5" s="12"/>
      <c r="E5" s="12"/>
      <c r="F5" s="64"/>
      <c r="G5" s="64"/>
      <c r="H5" s="64"/>
      <c r="I5" s="64"/>
      <c r="J5" s="64"/>
      <c r="K5" s="64"/>
    </row>
    <row r="6" ht="7.5" customHeight="1" spans="1:6">
      <c r="A6" s="65"/>
      <c r="B6" s="66"/>
      <c r="C6" s="66"/>
      <c r="D6" s="66"/>
      <c r="E6" s="66"/>
      <c r="F6" s="66"/>
    </row>
    <row r="7" ht="18.75" spans="1:6">
      <c r="A7" s="67" t="s">
        <v>5</v>
      </c>
      <c r="B7" s="67"/>
      <c r="C7" s="67"/>
      <c r="D7" s="67"/>
      <c r="E7" s="67"/>
      <c r="F7" s="67"/>
    </row>
    <row r="8" s="52" customFormat="1" ht="51" customHeight="1" spans="2:6">
      <c r="B8" s="68" t="s">
        <v>6</v>
      </c>
      <c r="C8" s="69" t="s">
        <v>7</v>
      </c>
      <c r="D8" s="70" t="s">
        <v>8</v>
      </c>
      <c r="E8" s="71" t="s">
        <v>9</v>
      </c>
      <c r="F8" s="71" t="s">
        <v>10</v>
      </c>
    </row>
    <row r="9" s="52" customFormat="1" customHeight="1" spans="1:6">
      <c r="A9" s="72" t="s">
        <v>11</v>
      </c>
      <c r="B9" s="72"/>
      <c r="C9" s="72"/>
      <c r="D9" s="72"/>
      <c r="E9" s="72"/>
      <c r="F9" s="72"/>
    </row>
    <row r="10" s="52" customFormat="1" ht="12.75" spans="2:6">
      <c r="B10" s="73" t="s">
        <v>12</v>
      </c>
      <c r="C10" s="74"/>
      <c r="D10" s="75"/>
      <c r="E10" s="76"/>
      <c r="F10" s="77"/>
    </row>
    <row r="11" s="52" customFormat="1" ht="12.75" spans="2:6">
      <c r="B11" s="73"/>
      <c r="C11" s="74"/>
      <c r="D11" s="75"/>
      <c r="E11" s="76"/>
      <c r="F11" s="77"/>
    </row>
    <row r="12" s="52" customFormat="1" ht="12.75" spans="2:6">
      <c r="B12" s="73"/>
      <c r="C12" s="74"/>
      <c r="D12" s="75"/>
      <c r="E12" s="76"/>
      <c r="F12" s="77"/>
    </row>
    <row r="13" s="52" customFormat="1" ht="12.75" spans="2:6">
      <c r="B13" s="73"/>
      <c r="C13" s="74"/>
      <c r="D13" s="75"/>
      <c r="E13" s="76"/>
      <c r="F13" s="77"/>
    </row>
    <row r="14" s="52" customFormat="1" ht="12.75" spans="2:6">
      <c r="B14" s="73"/>
      <c r="C14" s="74"/>
      <c r="D14" s="75"/>
      <c r="E14" s="76"/>
      <c r="F14" s="77"/>
    </row>
    <row r="15" s="52" customFormat="1" ht="12.75" spans="2:6">
      <c r="B15" s="73"/>
      <c r="C15" s="74"/>
      <c r="D15" s="75"/>
      <c r="E15" s="76"/>
      <c r="F15" s="77"/>
    </row>
    <row r="16" s="52" customFormat="1" ht="12.75" spans="2:6">
      <c r="B16" s="73"/>
      <c r="C16" s="74"/>
      <c r="D16" s="75"/>
      <c r="E16" s="76"/>
      <c r="F16" s="77"/>
    </row>
    <row r="17" s="53" customFormat="1" ht="24.95" customHeight="1" spans="2:6">
      <c r="B17" s="78" t="s">
        <v>13</v>
      </c>
      <c r="C17" s="79">
        <f>SUM(C10:C16)</f>
        <v>0</v>
      </c>
      <c r="D17" s="79">
        <f>+C17</f>
        <v>0</v>
      </c>
      <c r="E17" s="80"/>
      <c r="F17" s="81"/>
    </row>
    <row r="18" s="52" customFormat="1" ht="18" customHeight="1" spans="1:6">
      <c r="A18" s="72" t="s">
        <v>14</v>
      </c>
      <c r="B18" s="72"/>
      <c r="C18" s="72"/>
      <c r="D18" s="72"/>
      <c r="E18" s="72"/>
      <c r="F18" s="72"/>
    </row>
    <row r="19" s="52" customFormat="1" ht="12.75" spans="2:6">
      <c r="B19" s="73"/>
      <c r="C19" s="74"/>
      <c r="D19" s="75"/>
      <c r="E19" s="76"/>
      <c r="F19" s="77"/>
    </row>
    <row r="20" s="52" customFormat="1" ht="12.75" spans="2:6">
      <c r="B20" s="73"/>
      <c r="C20" s="74"/>
      <c r="D20" s="75"/>
      <c r="E20" s="76"/>
      <c r="F20" s="77"/>
    </row>
    <row r="21" s="52" customFormat="1" ht="12.75" spans="2:6">
      <c r="B21" s="73"/>
      <c r="C21" s="74"/>
      <c r="D21" s="75"/>
      <c r="E21" s="76"/>
      <c r="F21" s="77"/>
    </row>
    <row r="22" s="52" customFormat="1" ht="12.75" spans="2:6">
      <c r="B22" s="73"/>
      <c r="C22" s="74"/>
      <c r="D22" s="75"/>
      <c r="E22" s="76"/>
      <c r="F22" s="77"/>
    </row>
    <row r="23" s="52" customFormat="1" ht="12.75" spans="2:6">
      <c r="B23" s="73"/>
      <c r="C23" s="74"/>
      <c r="D23" s="75"/>
      <c r="E23" s="76"/>
      <c r="F23" s="77"/>
    </row>
    <row r="24" s="52" customFormat="1" ht="12.75" spans="2:6">
      <c r="B24" s="73"/>
      <c r="C24" s="74"/>
      <c r="D24" s="75"/>
      <c r="E24" s="76"/>
      <c r="F24" s="77"/>
    </row>
    <row r="25" s="53" customFormat="1" ht="24.95" customHeight="1" spans="2:6">
      <c r="B25" s="78" t="s">
        <v>15</v>
      </c>
      <c r="C25" s="79">
        <f>SUM(C19:C24)</f>
        <v>0</v>
      </c>
      <c r="D25" s="79">
        <f>+C25</f>
        <v>0</v>
      </c>
      <c r="E25" s="80"/>
      <c r="F25" s="81"/>
    </row>
    <row r="26" s="52" customFormat="1" ht="19.5" customHeight="1" spans="1:6">
      <c r="A26" s="82" t="s">
        <v>16</v>
      </c>
      <c r="B26" s="82"/>
      <c r="C26" s="82"/>
      <c r="D26" s="82"/>
      <c r="E26" s="82"/>
      <c r="F26" s="82"/>
    </row>
    <row r="27" s="52" customFormat="1" ht="12.75" spans="2:6">
      <c r="B27" s="73"/>
      <c r="C27" s="74"/>
      <c r="D27" s="83"/>
      <c r="E27" s="76"/>
      <c r="F27" s="77"/>
    </row>
    <row r="28" s="52" customFormat="1" ht="12.75" spans="2:6">
      <c r="B28" s="73"/>
      <c r="C28" s="74"/>
      <c r="D28" s="83"/>
      <c r="E28" s="76"/>
      <c r="F28" s="77"/>
    </row>
    <row r="29" s="52" customFormat="1" ht="12.75" spans="2:6">
      <c r="B29" s="73"/>
      <c r="C29" s="74"/>
      <c r="D29" s="83"/>
      <c r="E29" s="76"/>
      <c r="F29" s="77"/>
    </row>
    <row r="30" s="52" customFormat="1" ht="12.75" spans="2:6">
      <c r="B30" s="84"/>
      <c r="C30" s="74"/>
      <c r="D30" s="83"/>
      <c r="E30" s="76"/>
      <c r="F30" s="77"/>
    </row>
    <row r="31" s="53" customFormat="1" ht="25.5" spans="2:6">
      <c r="B31" s="78" t="s">
        <v>17</v>
      </c>
      <c r="C31" s="79">
        <f>SUM(C27:C30)</f>
        <v>0</v>
      </c>
      <c r="D31" s="79">
        <f>+C31</f>
        <v>0</v>
      </c>
      <c r="E31" s="80"/>
      <c r="F31" s="81"/>
    </row>
    <row r="32" s="52" customFormat="1" customHeight="1" spans="1:6">
      <c r="A32" s="72" t="s">
        <v>18</v>
      </c>
      <c r="B32" s="72"/>
      <c r="C32" s="72"/>
      <c r="D32" s="72"/>
      <c r="E32" s="72"/>
      <c r="F32" s="72"/>
    </row>
    <row r="33" s="52" customFormat="1" ht="12.75" spans="1:6">
      <c r="A33" s="85"/>
      <c r="B33" s="86"/>
      <c r="C33" s="87"/>
      <c r="D33" s="75"/>
      <c r="E33" s="88"/>
      <c r="F33" s="89"/>
    </row>
    <row r="34" s="52" customFormat="1" ht="12.75" spans="1:6">
      <c r="A34" s="90"/>
      <c r="B34" s="73"/>
      <c r="C34" s="74"/>
      <c r="D34" s="75"/>
      <c r="E34" s="76"/>
      <c r="F34" s="77"/>
    </row>
    <row r="35" s="52" customFormat="1" ht="12.75" spans="1:6">
      <c r="A35" s="90"/>
      <c r="B35" s="73"/>
      <c r="C35" s="74"/>
      <c r="D35" s="75"/>
      <c r="E35" s="76"/>
      <c r="F35" s="77"/>
    </row>
    <row r="36" s="52" customFormat="1" ht="12.75" spans="1:6">
      <c r="A36" s="90"/>
      <c r="B36" s="73"/>
      <c r="C36" s="74"/>
      <c r="D36" s="75"/>
      <c r="E36" s="76"/>
      <c r="F36" s="77"/>
    </row>
    <row r="37" s="52" customFormat="1" ht="24.95" customHeight="1" spans="1:6">
      <c r="A37" s="90"/>
      <c r="B37" s="78" t="s">
        <v>19</v>
      </c>
      <c r="C37" s="79">
        <f>SUM(C33:C36)</f>
        <v>0</v>
      </c>
      <c r="D37" s="79">
        <f>+C37</f>
        <v>0</v>
      </c>
      <c r="E37" s="76"/>
      <c r="F37" s="77"/>
    </row>
    <row r="38" s="52" customFormat="1" ht="18.75" customHeight="1" spans="1:6">
      <c r="A38" s="72" t="s">
        <v>20</v>
      </c>
      <c r="B38" s="72"/>
      <c r="C38" s="72"/>
      <c r="D38" s="72"/>
      <c r="E38" s="72"/>
      <c r="F38" s="72"/>
    </row>
    <row r="39" s="52" customFormat="1" ht="12.75" spans="1:6">
      <c r="A39" s="90"/>
      <c r="B39" s="73"/>
      <c r="C39" s="74"/>
      <c r="D39" s="75"/>
      <c r="E39" s="76"/>
      <c r="F39" s="77"/>
    </row>
    <row r="40" s="52" customFormat="1" ht="12.75" spans="1:6">
      <c r="A40" s="90"/>
      <c r="B40" s="73"/>
      <c r="C40" s="74"/>
      <c r="D40" s="75"/>
      <c r="E40" s="76"/>
      <c r="F40" s="77"/>
    </row>
    <row r="41" s="52" customFormat="1" ht="12.75" spans="1:6">
      <c r="A41" s="90"/>
      <c r="B41" s="73"/>
      <c r="C41" s="74"/>
      <c r="D41" s="75"/>
      <c r="E41" s="76"/>
      <c r="F41" s="77"/>
    </row>
    <row r="42" s="52" customFormat="1" ht="12.75" spans="1:6">
      <c r="A42" s="90"/>
      <c r="B42" s="73"/>
      <c r="C42" s="74"/>
      <c r="D42" s="75"/>
      <c r="E42" s="76"/>
      <c r="F42" s="77"/>
    </row>
    <row r="43" s="52" customFormat="1" ht="24.95" customHeight="1" spans="1:6">
      <c r="A43" s="90"/>
      <c r="B43" s="91" t="s">
        <v>21</v>
      </c>
      <c r="C43" s="79">
        <f>SUM(C39:C42)</f>
        <v>0</v>
      </c>
      <c r="D43" s="79">
        <f>+C43</f>
        <v>0</v>
      </c>
      <c r="E43" s="76"/>
      <c r="F43" s="77"/>
    </row>
    <row r="44" s="53" customFormat="1" ht="24.95" customHeight="1" spans="2:6">
      <c r="B44" s="92" t="s">
        <v>22</v>
      </c>
      <c r="C44" s="93">
        <f>C17+C25+C31+C37+C43</f>
        <v>0</v>
      </c>
      <c r="D44" s="93">
        <f>D17+D25+D31+D37+D43</f>
        <v>0</v>
      </c>
      <c r="E44" s="94"/>
      <c r="F44" s="94"/>
    </row>
    <row r="45" ht="15.75"/>
    <row r="47" ht="30" customHeight="1" spans="2:6">
      <c r="B47" s="95" t="s">
        <v>23</v>
      </c>
      <c r="C47" s="95"/>
      <c r="D47" s="95"/>
      <c r="E47" s="95"/>
      <c r="F47" s="95"/>
    </row>
    <row r="48" ht="27.75" customHeight="1" spans="2:6">
      <c r="B48" s="96" t="s">
        <v>24</v>
      </c>
      <c r="C48" s="97"/>
      <c r="D48" s="97"/>
      <c r="E48" s="97"/>
      <c r="F48" s="97"/>
    </row>
    <row r="49" spans="2:6">
      <c r="B49"/>
      <c r="C49"/>
      <c r="D49"/>
      <c r="E49"/>
      <c r="F49"/>
    </row>
  </sheetData>
  <mergeCells count="21">
    <mergeCell ref="A1:F1"/>
    <mergeCell ref="B2:F2"/>
    <mergeCell ref="A3:B3"/>
    <mergeCell ref="C3:E3"/>
    <mergeCell ref="C4:E4"/>
    <mergeCell ref="C5:E5"/>
    <mergeCell ref="A7:F7"/>
    <mergeCell ref="A9:F9"/>
    <mergeCell ref="A18:F18"/>
    <mergeCell ref="A26:F26"/>
    <mergeCell ref="A32:F32"/>
    <mergeCell ref="A38:F38"/>
    <mergeCell ref="E44:F44"/>
    <mergeCell ref="B47:F47"/>
    <mergeCell ref="B48:F48"/>
    <mergeCell ref="B49:F49"/>
    <mergeCell ref="D10:D16"/>
    <mergeCell ref="D19:D24"/>
    <mergeCell ref="D27:D30"/>
    <mergeCell ref="D33:D36"/>
    <mergeCell ref="D39:D42"/>
  </mergeCells>
  <conditionalFormatting sqref="E44">
    <cfRule type="cellIs" dxfId="0" priority="1" stopIfTrue="1" operator="equal">
      <formula>"investimento al di sotto del limite minimo"</formula>
    </cfRule>
  </conditionalFormatting>
  <printOptions horizontalCentered="1"/>
  <pageMargins left="0.236220472440945" right="0.236220472440945" top="0.748031496062992" bottom="0.748031496062992" header="0.354330708661417" footer="0.354330708661417"/>
  <pageSetup paperSize="9" scale="85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H25"/>
  <sheetViews>
    <sheetView workbookViewId="0">
      <selection activeCell="F3" sqref="F$1:G$1048576"/>
    </sheetView>
  </sheetViews>
  <sheetFormatPr defaultColWidth="9" defaultRowHeight="15"/>
  <cols>
    <col min="1" max="1" width="6.28571428571429" style="3" customWidth="1"/>
    <col min="2" max="2" width="38.7142857142857" style="4" customWidth="1"/>
    <col min="3" max="4" width="38.7142857142857" style="5" customWidth="1"/>
    <col min="5" max="5" width="13.1428571428571" style="4" customWidth="1"/>
    <col min="6" max="6" width="4.57142857142857" style="4" hidden="1" customWidth="1"/>
    <col min="7" max="7" width="3.42857142857143" style="4" hidden="1" customWidth="1"/>
    <col min="8" max="8" width="10.2857142857143" style="6" customWidth="1"/>
    <col min="9" max="9" width="17.7142857142857" style="4" customWidth="1"/>
    <col min="10" max="1022" width="9.71428571428571" style="4" customWidth="1"/>
    <col min="1023" max="1023" width="9.14285714285714" customWidth="1"/>
  </cols>
  <sheetData>
    <row r="1" ht="39.75" customHeight="1" spans="1:9">
      <c r="A1" s="7" t="s">
        <v>25</v>
      </c>
      <c r="B1" s="7"/>
      <c r="C1" s="7"/>
      <c r="D1" s="7"/>
      <c r="E1" s="7"/>
      <c r="F1" s="8"/>
      <c r="G1" s="8"/>
      <c r="H1" s="8"/>
      <c r="I1" s="8"/>
    </row>
    <row r="2" ht="21" customHeight="1" spans="1:1022">
      <c r="A2" s="7"/>
      <c r="B2" s="9" t="s">
        <v>1</v>
      </c>
      <c r="C2" s="9"/>
      <c r="D2" s="9"/>
      <c r="E2" s="9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ht="24" customHeight="1" spans="1:9">
      <c r="A3" s="7"/>
      <c r="B3" s="8"/>
      <c r="C3" s="10"/>
      <c r="D3" s="10"/>
      <c r="E3" s="10"/>
      <c r="F3" s="8"/>
      <c r="G3" s="8"/>
      <c r="H3" s="8"/>
      <c r="I3" s="8"/>
    </row>
    <row r="4" customHeight="1" spans="1:9">
      <c r="A4" s="11" t="s">
        <v>2</v>
      </c>
      <c r="B4" s="11"/>
      <c r="C4" s="12">
        <f>+Piano_econ__dettaglio!C3</f>
        <v>0</v>
      </c>
      <c r="D4" s="12"/>
      <c r="E4"/>
      <c r="F4"/>
      <c r="G4"/>
      <c r="H4"/>
      <c r="I4"/>
    </row>
    <row r="5" spans="2:9">
      <c r="B5" s="13" t="s">
        <v>3</v>
      </c>
      <c r="C5" s="12">
        <f>+Piano_econ__dettaglio!C4</f>
        <v>0</v>
      </c>
      <c r="D5" s="12"/>
      <c r="E5"/>
      <c r="F5"/>
      <c r="G5"/>
      <c r="H5"/>
      <c r="I5"/>
    </row>
    <row r="6" ht="12" customHeight="1" spans="2:9">
      <c r="B6" s="13" t="s">
        <v>4</v>
      </c>
      <c r="C6" s="12">
        <f>+Piano_econ__dettaglio!C5</f>
        <v>0</v>
      </c>
      <c r="D6" s="12"/>
      <c r="E6"/>
      <c r="F6"/>
      <c r="G6"/>
      <c r="H6"/>
      <c r="I6"/>
    </row>
    <row r="7" ht="9.75" customHeight="1" spans="3:9">
      <c r="C7" s="4"/>
      <c r="D7" s="13"/>
      <c r="E7" s="7"/>
      <c r="F7" s="8"/>
      <c r="G7" s="8"/>
      <c r="H7" s="8"/>
      <c r="I7" s="7"/>
    </row>
    <row r="8" ht="7.5" customHeight="1" spans="2:2">
      <c r="B8" s="14"/>
    </row>
    <row r="9" ht="18" customHeight="1" spans="1:9">
      <c r="A9" s="15" t="s">
        <v>26</v>
      </c>
      <c r="B9" s="15"/>
      <c r="C9" s="15"/>
      <c r="D9" s="15"/>
      <c r="E9" s="15"/>
      <c r="F9" s="16"/>
      <c r="G9" s="16"/>
      <c r="H9" s="17"/>
      <c r="I9" s="17"/>
    </row>
    <row r="10" s="1" customFormat="1" ht="50.25" customHeight="1" spans="1:9">
      <c r="A10" s="18" t="s">
        <v>27</v>
      </c>
      <c r="B10" s="18"/>
      <c r="C10" s="19" t="s">
        <v>28</v>
      </c>
      <c r="D10" s="19" t="s">
        <v>29</v>
      </c>
      <c r="E10" s="20" t="s">
        <v>30</v>
      </c>
      <c r="F10" s="21"/>
      <c r="G10" s="22"/>
      <c r="H10" s="23"/>
      <c r="I10" s="23"/>
    </row>
    <row r="11" s="2" customFormat="1" ht="32.25" customHeight="1" spans="1:9">
      <c r="A11" s="24" t="s">
        <v>31</v>
      </c>
      <c r="B11" s="25" t="s">
        <v>11</v>
      </c>
      <c r="C11" s="26">
        <f>+Piano_econ__dettaglio!C17</f>
        <v>0</v>
      </c>
      <c r="D11" s="27"/>
      <c r="E11" s="28">
        <f t="shared" ref="E11:E14" si="0">C11</f>
        <v>0</v>
      </c>
      <c r="F11" s="29" t="e">
        <f>IF(#REF!="Piccola impresa",50%,IF(#REF!="Media impresa",40%,))</f>
        <v>#REF!</v>
      </c>
      <c r="G11" s="30" t="e">
        <f>IF(#REF!="SI",5%,0%)</f>
        <v>#REF!</v>
      </c>
      <c r="H11" s="31"/>
      <c r="I11" s="49"/>
    </row>
    <row r="12" s="2" customFormat="1" ht="32.25" customHeight="1" spans="1:9">
      <c r="A12" s="24" t="s">
        <v>32</v>
      </c>
      <c r="B12" s="25" t="s">
        <v>33</v>
      </c>
      <c r="C12" s="26">
        <f>+Piano_econ__dettaglio!C25</f>
        <v>0</v>
      </c>
      <c r="D12" s="27"/>
      <c r="E12" s="28">
        <f t="shared" si="0"/>
        <v>0</v>
      </c>
      <c r="F12" s="29" t="e">
        <f>IF(#REF!="Piccola impresa",50%,IF(#REF!="Media impresa",40%,))</f>
        <v>#REF!</v>
      </c>
      <c r="G12" s="30" t="e">
        <f>IF(#REF!="SI",5%,0%)</f>
        <v>#REF!</v>
      </c>
      <c r="H12" s="31"/>
      <c r="I12" s="49"/>
    </row>
    <row r="13" s="2" customFormat="1" ht="32.25" customHeight="1" spans="1:9">
      <c r="A13" s="24" t="s">
        <v>34</v>
      </c>
      <c r="B13" s="32" t="s">
        <v>35</v>
      </c>
      <c r="C13" s="26">
        <f>+Piano_econ__dettaglio!C31</f>
        <v>0</v>
      </c>
      <c r="D13" s="27"/>
      <c r="E13" s="28">
        <f t="shared" si="0"/>
        <v>0</v>
      </c>
      <c r="F13" s="33" t="e">
        <f>IF(#REF!="Piccola impresa",70%,IF(#REF!="Media impresa",60%,))</f>
        <v>#REF!</v>
      </c>
      <c r="G13" s="34">
        <v>0</v>
      </c>
      <c r="H13" s="31"/>
      <c r="I13" s="49"/>
    </row>
    <row r="14" s="2" customFormat="1" ht="32.25" customHeight="1" spans="1:10">
      <c r="A14" s="24" t="s">
        <v>36</v>
      </c>
      <c r="B14" s="32" t="s">
        <v>37</v>
      </c>
      <c r="C14" s="26">
        <f>+Piano_econ__dettaglio!C37</f>
        <v>0</v>
      </c>
      <c r="D14" s="27"/>
      <c r="E14" s="28">
        <f t="shared" si="0"/>
        <v>0</v>
      </c>
      <c r="F14" s="33" t="e">
        <f>IF(#REF!="Piccola impresa",70%,IF(#REF!="Media impresa",60%,))</f>
        <v>#REF!</v>
      </c>
      <c r="G14" s="30">
        <v>0</v>
      </c>
      <c r="H14" s="31"/>
      <c r="I14" s="49"/>
      <c r="J14" s="50"/>
    </row>
    <row r="15" s="2" customFormat="1" ht="22.5" customHeight="1" spans="1:9">
      <c r="A15" s="35" t="s">
        <v>38</v>
      </c>
      <c r="B15" s="35"/>
      <c r="C15" s="36">
        <f>SUM(C11:C14)</f>
        <v>0</v>
      </c>
      <c r="D15" s="36"/>
      <c r="E15" s="36">
        <f>SUM(E11:E14)</f>
        <v>0</v>
      </c>
      <c r="F15" s="37"/>
      <c r="G15" s="38"/>
      <c r="H15" s="39"/>
      <c r="I15" s="51"/>
    </row>
    <row r="16" s="2" customFormat="1" ht="23.25" customHeight="1" spans="1:4">
      <c r="A16" s="40"/>
      <c r="C16" s="41"/>
      <c r="D16" s="41"/>
    </row>
    <row r="18" ht="15.75" spans="2:12">
      <c r="B18" s="42" t="s">
        <v>39</v>
      </c>
      <c r="C18" s="42"/>
      <c r="D18" s="42"/>
      <c r="E18" s="42"/>
      <c r="F18" s="43"/>
      <c r="G18" s="44"/>
      <c r="H18" s="45"/>
      <c r="I18" s="45"/>
      <c r="J18"/>
      <c r="K18"/>
      <c r="L18"/>
    </row>
    <row r="19" spans="2:5">
      <c r="B19" s="46" t="s">
        <v>40</v>
      </c>
      <c r="C19" s="46"/>
      <c r="D19" s="46"/>
      <c r="E19" s="46"/>
    </row>
    <row r="21" spans="3:4">
      <c r="C21" s="47"/>
      <c r="D21" s="47"/>
    </row>
    <row r="24" spans="2:5">
      <c r="B24"/>
      <c r="C24"/>
      <c r="D24"/>
      <c r="E24"/>
    </row>
    <row r="25" spans="2:2">
      <c r="B25" s="48"/>
    </row>
  </sheetData>
  <sheetProtection formatCells="0" formatColumns="0" formatRows="0" insertRows="0" insertColumns="0" insertHyperlinks="0" deleteColumns="0" deleteRows="0" sort="0" autoFilter="0" pivotTables="0"/>
  <mergeCells count="16">
    <mergeCell ref="A1:E1"/>
    <mergeCell ref="B2:E2"/>
    <mergeCell ref="C3:E3"/>
    <mergeCell ref="A4:B4"/>
    <mergeCell ref="C4:D4"/>
    <mergeCell ref="E4:I4"/>
    <mergeCell ref="C5:D5"/>
    <mergeCell ref="E5:I5"/>
    <mergeCell ref="C6:D6"/>
    <mergeCell ref="E6:I6"/>
    <mergeCell ref="A9:E9"/>
    <mergeCell ref="A10:B10"/>
    <mergeCell ref="A15:B15"/>
    <mergeCell ref="B18:E18"/>
    <mergeCell ref="B19:E19"/>
    <mergeCell ref="B24:E24"/>
  </mergeCells>
  <printOptions horizontalCentered="1"/>
  <pageMargins left="0.708267716535433" right="0.708267716535433" top="0.748031496062992" bottom="0.748031496062992" header="0.354330708661417" footer="0.354330708661417"/>
  <pageSetup paperSize="9" scale="75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Piano_econ__dettaglio</vt:lpstr>
      <vt:lpstr>Piano_econ__generale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PalermoM</cp:lastModifiedBy>
  <dcterms:created xsi:type="dcterms:W3CDTF">2017-05-23T13:44:00Z</dcterms:created>
  <cp:lastPrinted>2020-03-02T11:59:00Z</cp:lastPrinted>
  <dcterms:modified xsi:type="dcterms:W3CDTF">2022-10-13T07:59:59Z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4BBB699E80F245A2B2A565DB659CCFC5</vt:lpwstr>
  </property>
  <property fmtid="{D5CDD505-2E9C-101B-9397-08002B2CF9AE}" pid="9" name="KSOProductBuildVer">
    <vt:lpwstr>1033-11.2.0.11341</vt:lpwstr>
  </property>
</Properties>
</file>